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60" windowWidth="20490" windowHeight="72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Makoski, Samantha</author>
    <author>McKay, Jonathan</author>
  </authors>
  <commentList>
    <comment ref="F96" authorId="0">
      <text>
        <r>
          <rPr>
            <b/>
            <sz val="9"/>
            <color indexed="81"/>
            <rFont val="Tahoma"/>
            <family val="2"/>
          </rPr>
          <t>Makoski, Samantha:</t>
        </r>
        <r>
          <rPr>
            <sz val="9"/>
            <color indexed="81"/>
            <rFont val="Tahoma"/>
            <family val="2"/>
          </rPr>
          <t xml:space="preserve">
workforce housing</t>
        </r>
      </text>
    </comment>
    <comment ref="F163" authorId="1">
      <text>
        <r>
          <rPr>
            <b/>
            <sz val="9"/>
            <color indexed="81"/>
            <rFont val="Tahoma"/>
            <family val="2"/>
          </rPr>
          <t>McKay, Jonathan:</t>
        </r>
        <r>
          <rPr>
            <sz val="9"/>
            <color indexed="81"/>
            <rFont val="Tahoma"/>
            <family val="2"/>
          </rPr>
          <t xml:space="preserve">
See Housing Credit Tab Cell E61</t>
        </r>
      </text>
    </comment>
    <comment ref="H260" authorId="1">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<sst xmlns="http://schemas.openxmlformats.org/spreadsheetml/2006/main" count="915" uniqueCount="657">
  <si>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</si>
  <si>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</si>
  <si>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</si>
  <si>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</si>
  <si>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</si>
  <si>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</si>
  <si>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</si>
  <si>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</si>
  <si>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</si>
  <si>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</si>
  <si>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</si>
  <si>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</si>
  <si>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</si>
  <si>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</si>
  <si>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</si>
  <si>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</si>
  <si>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</si>
  <si>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</si>
  <si>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</si>
  <si>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</si>
  <si>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</si>
  <si>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</si>
  <si>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</si>
  <si>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</si>
  <si>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</si>
  <si>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</si>
  <si>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</si>
  <si>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</si>
  <si>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</si>
  <si>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</si>
  <si>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</si>
  <si>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</si>
  <si>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</si>
  <si>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</si>
  <si>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</si>
  <si>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</si>
  <si>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</si>
  <si>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</si>
  <si>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</si>
  <si>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</si>
  <si>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</si>
  <si>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</si>
  <si>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</si>
  <si>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</si>
  <si>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</si>
  <si>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</si>
  <si>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</si>
  <si>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</si>
  <si>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</si>
  <si>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</si>
  <si>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</si>
  <si>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</si>
  <si>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</si>
  <si>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</si>
  <si>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</si>
  <si>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</si>
  <si>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</si>
  <si>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</si>
  <si>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</si>
  <si>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</si>
  <si>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</si>
  <si>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</si>
  <si>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</si>
  <si>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</si>
  <si>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</si>
  <si>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</si>
  <si>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</si>
  <si>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</si>
  <si>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</si>
  <si>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</si>
  <si>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</si>
  <si>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</si>
  <si>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</si>
  <si>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</si>
  <si>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</si>
  <si>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</si>
  <si>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</si>
  <si>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</si>
  <si>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</si>
  <si>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</si>
  <si>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</si>
  <si>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</si>
  <si>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</si>
  <si>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</si>
  <si>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</si>
  <si>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</si>
  <si>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</si>
  <si>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</si>
  <si>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</si>
  <si>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</si>
  <si>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</si>
  <si>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</si>
  <si>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</si>
  <si>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</si>
  <si>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</si>
  <si>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</si>
  <si>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</si>
  <si>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</si>
  <si>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</si>
  <si>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</si>
  <si>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</si>
  <si>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</si>
  <si>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</si>
  <si>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</si>
  <si>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</si>
  <si>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</si>
  <si>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</si>
  <si>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</si>
  <si>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</si>
  <si>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</si>
  <si>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</si>
  <si>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</si>
  <si>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</si>
  <si>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</si>
  <si>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</si>
  <si>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</si>
  <si>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</si>
  <si>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</si>
  <si>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</si>
  <si>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</si>
  <si>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</si>
  <si>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</si>
  <si>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</si>
  <si>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</si>
  <si>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</si>
  <si>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</si>
  <si>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</si>
  <si>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</si>
  <si>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</si>
  <si>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</si>
  <si>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</si>
  <si>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</si>
  <si>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</si>
  <si>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</si>
  <si>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</si>
  <si>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</si>
  <si>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</si>
  <si>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</si>
  <si>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</si>
  <si>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</si>
  <si>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</si>
  <si>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</si>
  <si>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</si>
  <si>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</si>
  <si>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</si>
  <si>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</si>
  <si>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</si>
  <si>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</si>
  <si>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</si>
  <si>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</si>
  <si>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</si>
  <si>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</si>
  <si>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</si>
  <si>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</si>
  <si>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</si>
  <si>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</si>
  <si>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</si>
  <si>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</si>
  <si>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</si>
  <si>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</si>
  <si>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</si>
  <si>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</si>
  <si>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</si>
  <si>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</si>
  <si>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</si>
  <si>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</si>
  <si>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</si>
  <si>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</si>
  <si>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</si>
  <si>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</si>
  <si>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</si>
  <si>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</si>
  <si>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</si>
  <si>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</si>
  <si>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</si>
  <si>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</si>
  <si>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</si>
  <si>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</si>
  <si>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</si>
  <si>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</si>
  <si>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</si>
  <si>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</si>
  <si>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</si>
  <si>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</si>
  <si>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</si>
  <si>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</si>
  <si>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</si>
  <si>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</si>
  <si>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</si>
  <si>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</si>
  <si>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</si>
  <si>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</si>
  <si>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</si>
  <si>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</si>
  <si>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</si>
  <si>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</si>
  <si>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</si>
  <si>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</si>
  <si>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</si>
  <si>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</si>
  <si>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</si>
  <si>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</si>
  <si>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</si>
  <si>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</si>
  <si>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</si>
  <si>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</si>
  <si>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</si>
  <si>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</si>
  <si>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</si>
  <si>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</si>
  <si>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</si>
  <si>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</si>
  <si>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</si>
  <si>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</si>
  <si>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</si>
  <si>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</si>
  <si>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</si>
  <si>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</si>
  <si>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</si>
  <si>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</si>
  <si>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</si>
  <si>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</si>
  <si>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</si>
  <si>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</si>
  <si>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</si>
  <si>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</si>
  <si>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</si>
  <si>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</si>
  <si>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</si>
  <si>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</si>
  <si>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</si>
  <si>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</si>
  <si>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</si>
  <si>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</si>
  <si>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</si>
  <si>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</si>
  <si>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</si>
  <si>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</si>
  <si>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</si>
  <si>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</si>
  <si>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</si>
  <si>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</si>
  <si>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</si>
  <si>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</si>
  <si>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</si>
  <si>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</si>
  <si>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</si>
  <si>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</si>
  <si>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</si>
  <si>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</si>
  <si>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</si>
  <si>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</si>
  <si>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</si>
  <si>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</si>
  <si>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</si>
  <si>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</si>
  <si>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</si>
  <si>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</si>
  <si>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</si>
  <si>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</si>
  <si>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</si>
  <si>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</si>
  <si>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</si>
  <si>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</si>
  <si>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</si>
  <si>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</si>
  <si>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</si>
  <si>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</si>
  <si>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</si>
  <si>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</si>
  <si>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</si>
  <si>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</si>
  <si>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</si>
  <si>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</si>
  <si>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</si>
  <si>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</si>
  <si>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</si>
  <si>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</si>
  <si>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</si>
  <si>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</si>
  <si>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</si>
  <si>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</si>
  <si>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</si>
  <si>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</si>
  <si>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</si>
  <si>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</si>
  <si>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</si>
  <si>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</si>
  <si>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</si>
  <si>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</si>
  <si>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</si>
  <si>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</si>
  <si>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</si>
  <si>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</si>
  <si>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</si>
  <si>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</si>
  <si>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</si>
  <si>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</si>
  <si>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</si>
  <si>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</si>
  <si>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</si>
  <si>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</si>
  <si>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</si>
  <si>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</si>
  <si>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</si>
  <si>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</si>
  <si>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</si>
  <si>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</si>
  <si>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</si>
  <si>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</si>
  <si>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</si>
  <si>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</si>
  <si>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</si>
  <si>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</si>
  <si>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</si>
  <si>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</si>
  <si>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</si>
  <si>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</si>
  <si>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</si>
  <si>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</si>
  <si>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</si>
  <si>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</si>
  <si>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</si>
  <si>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</si>
  <si>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</si>
  <si>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</si>
  <si>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</si>
  <si>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</si>
  <si>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</si>
  <si>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</si>
  <si>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</si>
  <si>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</si>
  <si>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</si>
  <si>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</si>
  <si>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</si>
  <si>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</si>
  <si>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</si>
  <si>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</si>
  <si>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</si>
  <si>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</si>
  <si>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</si>
  <si>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</si>
  <si>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</si>
  <si>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</si>
  <si>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</si>
  <si>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</si>
  <si>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</si>
  <si>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</si>
  <si>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</si>
  <si>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</si>
  <si>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</si>
  <si>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</si>
  <si>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</si>
  <si>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</si>
  <si>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</si>
  <si>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</si>
  <si>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</si>
  <si>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</si>
  <si>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</si>
  <si>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</si>
  <si>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</si>
  <si>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</si>
  <si>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</si>
  <si>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</si>
  <si>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</si>
  <si>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</si>
  <si>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</si>
  <si>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</si>
  <si>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</si>
  <si>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</si>
  <si>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</si>
  <si>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</si>
  <si>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</si>
  <si>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</si>
  <si>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</si>
  <si>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</si>
  <si>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</si>
  <si>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</si>
  <si>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</si>
  <si>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</si>
  <si>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</si>
  <si>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</si>
  <si>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</si>
  <si>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</si>
  <si>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</si>
  <si>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</si>
  <si>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</si>
  <si>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</si>
  <si>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</si>
  <si>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</si>
  <si>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</si>
  <si>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</si>
  <si>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</si>
  <si>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</si>
  <si>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</si>
  <si>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</si>
  <si>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</si>
  <si>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</si>
  <si>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</si>
  <si>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</si>
  <si>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</si>
  <si>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</si>
  <si>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</si>
  <si>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</si>
  <si>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</si>
  <si>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</si>
  <si>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</si>
  <si>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</si>
  <si>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</si>
  <si>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</si>
  <si>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</si>
  <si>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</si>
  <si>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</si>
  <si>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</si>
  <si>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</si>
  <si>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</si>
  <si>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</si>
  <si>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</si>
  <si>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</si>
  <si>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</si>
  <si>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</si>
  <si>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</si>
  <si>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</si>
  <si>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</si>
  <si>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</si>
  <si>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</si>
  <si>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</si>
  <si>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</si>
  <si>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</si>
  <si>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</si>
  <si>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</si>
  <si>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</si>
  <si>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</si>
  <si>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</si>
  <si>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</si>
  <si>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</si>
  <si>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</si>
  <si>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</si>
  <si>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</si>
  <si>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</si>
  <si>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</si>
  <si>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</si>
  <si>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</si>
  <si>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</si>
  <si>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</si>
  <si>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</si>
  <si>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</si>
  <si>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</si>
  <si>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</si>
  <si>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</si>
  <si>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</si>
  <si>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</si>
  <si>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</si>
  <si>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</si>
  <si>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</si>
  <si>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</si>
  <si>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</si>
  <si>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</si>
  <si>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</si>
  <si>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</si>
  <si>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</si>
  <si>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</si>
  <si>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</si>
  <si>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</si>
  <si>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</si>
  <si>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</si>
  <si>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</si>
  <si>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</si>
  <si>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</si>
  <si>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</si>
  <si>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</si>
  <si>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</si>
  <si>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</si>
  <si>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</si>
  <si>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</si>
  <si>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</si>
  <si>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</si>
  <si>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</si>
  <si>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</si>
  <si>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</si>
  <si>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</si>
  <si>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</si>
  <si>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</si>
  <si>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</si>
  <si>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</si>
  <si>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</si>
  <si>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</si>
  <si>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</si>
  <si>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</si>
  <si>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</si>
  <si>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</si>
  <si>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</si>
  <si>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</si>
  <si>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</si>
  <si>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</si>
  <si>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</si>
  <si>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</si>
  <si>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</si>
  <si>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</si>
  <si>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</si>
  <si>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</si>
  <si>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</si>
  <si>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</si>
  <si>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</si>
  <si>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</si>
  <si>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</si>
  <si>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</si>
  <si>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</si>
  <si>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</si>
  <si>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</si>
  <si>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</si>
  <si>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</si>
  <si>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</si>
  <si>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</si>
  <si>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</si>
  <si>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</si>
  <si>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</si>
  <si>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</si>
  <si>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</si>
  <si>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</si>
  <si>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</si>
  <si>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</si>
  <si>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</si>
  <si>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</si>
  <si>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</si>
  <si>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</si>
  <si>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</si>
  <si>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</si>
  <si>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</si>
  <si>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</si>
  <si>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</si>
  <si>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</si>
  <si>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</si>
  <si>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</si>
  <si>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</si>
  <si>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</si>
  <si>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</si>
  <si>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</si>
  <si>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</si>
  <si>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</si>
  <si>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</si>
  <si>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</si>
  <si>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</si>
  <si>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</si>
  <si>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</si>
  <si>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</si>
  <si>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</si>
  <si>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</si>
  <si>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</si>
  <si>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</si>
  <si>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</si>
  <si>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</si>
  <si>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</si>
  <si>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</si>
  <si>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</si>
  <si>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</si>
  <si>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</si>
  <si>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</si>
  <si>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</si>
  <si>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</si>
  <si>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</si>
  <si>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</si>
  <si>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</si>
  <si>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</si>
  <si>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</si>
  <si>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</si>
  <si>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</si>
  <si>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</si>
  <si>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</si>
  <si>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</si>
  <si>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</si>
  <si>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</si>
  <si>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</si>
  <si>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</si>
  <si>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</si>
  <si>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</si>
  <si>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</si>
  <si>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</si>
  <si>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</si>
  <si>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</si>
  <si>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</si>
  <si>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</si>
  <si>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</si>
  <si>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</si>
  <si>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</si>
  <si>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</si>
  <si>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</si>
  <si>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</si>
  <si>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</si>
  <si>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</si>
  <si>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</si>
  <si>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</si>
  <si>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</si>
  <si>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</si>
  <si>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</si>
  <si>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</si>
  <si>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</si>
  <si>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</si>
  <si>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</si>
  <si>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</si>
  <si>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</si>
  <si>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</si>
  <si>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</si>
  <si>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</si>
  <si>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</si>
  <si>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</si>
  <si>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</si>
  <si>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</si>
  <si>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</si>
  <si>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</si>
  <si>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</si>
  <si>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</si>
  <si>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</si>
  <si>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</si>
  <si>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</si>
  <si>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</si>
  <si>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</si>
  <si>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</si>
  <si>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</si>
  <si>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</si>
  <si>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</si>
  <si>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</si>
  <si>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</si>
  <si>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</si>
  <si>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</si>
  <si>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</si>
  <si>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</si>
  <si>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</si>
  <si>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</si>
  <si>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</si>
  <si>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</si>
  <si>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</si>
  <si>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</si>
  <si>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</si>
  <si>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</si>
  <si>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</si>
  <si>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</si>
  <si>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</si>
  <si>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</si>
  <si>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</si>
  <si>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</si>
  <si>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</si>
  <si>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</si>
  <si>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</si>
  <si>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</si>
  <si>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</si>
  <si>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</si>
  <si>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</si>
  <si>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</si>
  <si>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</si>
  <si>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</si>
  <si>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</si>
  <si>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</si>
  <si>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Aspen Place</t>
  </si>
  <si>
    <t>15-0011</t>
  </si>
  <si>
    <t>Applied for innovative housing</t>
  </si>
  <si>
    <t>Aspen Place did not receive local development priority points from the City of Cleveland.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</si>
</sst>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40" zoomScaleNormal="100" zoomScaleSheetLayoutView="100" workbookViewId="0">
      <selection activeCell="N72" sqref="N7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645</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hidden="1">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37</v>
      </c>
      <c r="G91" s="304"/>
      <c r="H91" s="164"/>
      <c r="I91" s="164"/>
    </row>
    <row r="92" spans="1:9">
      <c r="A92" s="246" t="s">
        <v>494</v>
      </c>
      <c r="F92" s="303">
        <v>4</v>
      </c>
      <c r="G92" s="304"/>
      <c r="H92" s="164"/>
      <c r="I92" s="164"/>
    </row>
    <row r="93" spans="1:9">
      <c r="A93" s="297" t="s">
        <v>495</v>
      </c>
      <c r="F93" s="511">
        <f>F92/F91</f>
        <v>0.10810810810810811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621</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37</v>
      </c>
      <c r="G162" s="304"/>
      <c r="H162" s="164"/>
      <c r="I162" s="164"/>
    </row>
    <row r="163" spans="1:9">
      <c r="A163" s="246" t="s">
        <v>521</v>
      </c>
      <c r="F163" s="307">
        <v>703000</v>
      </c>
      <c r="G163" s="304"/>
      <c r="H163" s="164"/>
      <c r="I163" s="164"/>
    </row>
    <row r="164" spans="1:9">
      <c r="A164" s="297" t="s">
        <v>522</v>
      </c>
      <c r="F164" s="308">
        <f>F163/F162</f>
        <v>19000</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2"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8"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Aspen Place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Aspen Place</v>
      </c>
      <c r="D6" s="675"/>
      <c r="E6" s="675"/>
      <c r="F6" s="676"/>
    </row>
    <row r="7" spans="1:9" ht="13.5" thickBot="1">
      <c r="A7" s="246" t="s">
        <v>278</v>
      </c>
      <c r="C7" s="674" t="str">
        <f>'Scoring Workbook'!C7:F7</f>
        <v>New Units - Urban</v>
      </c>
      <c r="D7" s="675"/>
      <c r="E7" s="675"/>
      <c r="F7" s="676"/>
    </row>
    <row r="8" spans="1:9" ht="13.5" thickBot="1">
      <c r="A8" s="246" t="s">
        <v>40</v>
      </c>
      <c r="C8" s="677" t="str">
        <f>'Scoring Workbook'!C8:F8</f>
        <v>15-0011</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3" t="s">
        <v>656</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655</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90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2015-06-12T12:27:50Z</dcterms:modified>
</cp:coreProperties>
</file>